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olop 2019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2019'!$8:$8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0" i="7" l="1"/>
  <c r="J42" i="7"/>
  <c r="J33" i="7"/>
  <c r="J26" i="7"/>
  <c r="I26" i="7"/>
  <c r="E26" i="7"/>
  <c r="D26" i="7"/>
  <c r="E55" i="7" l="1"/>
  <c r="E50" i="7"/>
  <c r="E42" i="7"/>
  <c r="E36" i="7"/>
  <c r="E33" i="7"/>
  <c r="E18" i="7"/>
  <c r="E59" i="7" l="1"/>
  <c r="G26" i="7"/>
  <c r="G55" i="7" l="1"/>
  <c r="I55" i="7"/>
  <c r="J55" i="7"/>
  <c r="D55" i="7"/>
  <c r="G50" i="7"/>
  <c r="I50" i="7"/>
  <c r="D50" i="7"/>
  <c r="G42" i="7" l="1"/>
  <c r="I42" i="7"/>
  <c r="D42" i="7"/>
  <c r="G36" i="7"/>
  <c r="I36" i="7"/>
  <c r="J36" i="7"/>
  <c r="D36" i="7"/>
  <c r="G33" i="7"/>
  <c r="I33" i="7"/>
  <c r="G18" i="7"/>
  <c r="I18" i="7"/>
  <c r="J18" i="7"/>
  <c r="J59" i="7" l="1"/>
  <c r="I59" i="7"/>
  <c r="G59" i="7"/>
  <c r="D33" i="7"/>
  <c r="D18" i="7"/>
  <c r="D59" i="7" s="1"/>
</calcChain>
</file>

<file path=xl/sharedStrings.xml><?xml version="1.0" encoding="utf-8"?>
<sst xmlns="http://schemas.openxmlformats.org/spreadsheetml/2006/main" count="133" uniqueCount="71">
  <si>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</si>
  <si>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</si>
  <si>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</si>
  <si>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</si>
  <si>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</si>
  <si>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</si>
  <si>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</si>
  <si>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</si>
  <si>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</si>
  <si>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</si>
  <si>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</si>
  <si>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</si>
  <si>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</si>
  <si>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</si>
  <si>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</si>
  <si>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</si>
  <si>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</si>
  <si>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</si>
  <si>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</si>
  <si>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</si>
  <si>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</si>
  <si>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</si>
  <si>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</si>
  <si>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</si>
  <si>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</si>
  <si>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</si>
  <si>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Công nghệ may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</si>
  <si>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</si>
  <si>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</si>
  <si>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</si>
  <si>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</si>
  <si>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</si>
  <si>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</si>
  <si>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</si>
  <si>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</si>
  <si>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</si>
  <si>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</si>
  <si>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</si>
  <si>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</si>
  <si>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</si>
  <si>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</si>
  <si>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</si>
  <si>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</si>
  <si>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Nguyễn Văn Tấn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</si>
  <si>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</si>
  <si>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</si>
  <si>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</si>
  <si>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</si>
  <si>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</si>
  <si>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TT</t>
  </si>
  <si>
    <t>DỰ KIẾN SỐ LỚP KHÓA 2019</t>
  </si>
  <si>
    <t>TRƯỜNG CAO ĐẲNG LÝ TỰ TRỌNG</t>
  </si>
  <si>
    <t>THÀNH PHỐ HỒ CHÍ MINH</t>
  </si>
  <si>
    <t>Thiết kế đồ họa</t>
  </si>
  <si>
    <t>Logistic</t>
  </si>
  <si>
    <t>Thương mại điện tử</t>
  </si>
  <si>
    <t>Cơ khí chế tạo</t>
  </si>
  <si>
    <t xml:space="preserve"> Cơ điện tử</t>
  </si>
  <si>
    <t>Cơ điện tử</t>
  </si>
  <si>
    <t>KHOA XÂY DỰNG</t>
  </si>
  <si>
    <t>Kỹ thuật xây dựng</t>
  </si>
  <si>
    <t>KHOA  CƠ KHÍ</t>
  </si>
  <si>
    <t>KHOA ĐỘNG LỰC</t>
  </si>
  <si>
    <t>KHOA NHIỆT - LẠNH</t>
  </si>
  <si>
    <t>KHOA  ĐIỆN - ĐIỆN TỬ</t>
  </si>
  <si>
    <t>KHOA  MAY - THỜI TRANG</t>
  </si>
  <si>
    <t>CHỈ 
TIÊU</t>
  </si>
  <si>
    <t>SỐ 
LỚP</t>
  </si>
  <si>
    <t>GHI
 CHÚ</t>
  </si>
  <si>
    <t>TC 33 chuyên ngành                                                                          CĐ:   32 chuyên ngành</t>
  </si>
  <si>
    <t>Thành phố Hồ Chí Minh, ngày  13 tháng  4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</si>
</sst>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rgb="FFFF0000"/>
      <name val="Times New Roman"/>
      <family val="2"/>
    </font>
    <font>
      <b/>
      <sz val="11"/>
      <color rgb="FFFF0000"/>
      <name val="Times New Roman"/>
      <family val="2"/>
    </font>
    <font>
      <b/>
      <sz val="12"/>
      <color rgb="FFFF0000"/>
      <name val="Times New Roman"/>
      <family val="2"/>
    </font>
    <font>
      <sz val="12"/>
      <color rgb="FFFF0000"/>
      <name val="Times New Roman"/>
      <family val="2"/>
    </font>
    <font>
      <i/>
      <sz val="12"/>
      <color rgb="FFFF0000"/>
      <name val="Times New Roman"/>
      <family val="2"/>
    </font>
    <font>
      <b/>
      <sz val="11"/>
      <color rgb="FFFF0000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1" fillId="4" borderId="0" xfId="0" applyFont="1" applyFill="1"/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vertical="center"/>
    </xf>
    <xf numFmtId="0" fontId="13" fillId="5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225137</xdr:colOff>
      <xdr:row>3</xdr:row>
      <xdr:rowOff>51955</xdr:rowOff>
    </xdr:from>
    <xdr:to>
      <xdr:col>2</xdr:col>
      <xdr:colOff>891887</xdr:colOff>
      <xdr:row>3</xdr:row>
      <xdr:rowOff>51955</xdr:rowOff>
    </xdr:to>
    <xdr:cxnSp macro="">
      <xdr:nvCxnSpPr>
        <xdr:cNvPr id="2" name="Straight Connector 1"/>
        <xdr:cNvCxnSpPr/>
      </xdr:nvCxnSpPr>
      <xdr:spPr>
        <a:xfrm>
          <a:off x="571501" y="67541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63"/>
  <sheetViews>
    <sheetView tabSelected="1" topLeftCell="A103" zoomScale="110" zoomScaleNormal="110" workbookViewId="0">
      <selection activeCell="V8" sqref="V8"/>
    </sheetView>
  </sheetViews>
  <sheetFormatPr defaultRowHeight="15.75" x14ac:dyDescent="0.25"/>
  <cols>
    <col min="1" max="1" width="3.625" style="2" customWidth="1"/>
    <col min="2" max="2" width="7.375" style="2" hidden="1" customWidth="1"/>
    <col min="3" max="3" width="19.25" style="3" customWidth="1"/>
    <col min="4" max="4" width="6.125" style="2" customWidth="1"/>
    <col min="5" max="5" width="7.5" style="2" customWidth="1"/>
    <col min="6" max="6" width="10.5" style="2" hidden="1" customWidth="1"/>
    <col min="7" max="7" width="3.375" style="2" hidden="1" customWidth="1"/>
    <col min="8" max="8" width="19.625" style="2" customWidth="1"/>
    <col min="9" max="9" width="6" style="2" customWidth="1"/>
    <col min="10" max="10" width="5.375" style="3" customWidth="1"/>
    <col min="11" max="11" width="10.125" style="3" customWidth="1"/>
    <col min="12" max="13" width="8.625" style="4" hidden="1" customWidth="1"/>
    <col min="14" max="14" width="10" style="28" customWidth="1"/>
    <col min="15" max="15" width="6.5" style="3" customWidth="1"/>
    <col min="16" max="16" width="5.75" style="3" customWidth="1"/>
    <col min="17" max="17" width="7.375" style="43" customWidth="1"/>
    <col min="18" max="18" width="6.625" style="3" customWidth="1"/>
    <col min="19" max="19" width="7.375" style="3" customWidth="1"/>
    <col min="20" max="16384" width="9" style="3"/>
  </cols>
  <sheetData>
    <row r="1" spans="1:19" ht="16.5" customHeight="1" x14ac:dyDescent="0.25">
      <c r="A1" s="1" t="s">
        <v>29</v>
      </c>
      <c r="H1" s="5" t="s">
        <v>0</v>
      </c>
      <c r="I1" s="5"/>
      <c r="J1" s="5"/>
      <c r="K1" s="5"/>
      <c r="L1" s="5"/>
      <c r="M1" s="5"/>
      <c r="N1" s="27"/>
      <c r="O1" s="5"/>
      <c r="P1" s="5"/>
      <c r="Q1" s="3"/>
    </row>
    <row r="2" spans="1:19" ht="16.5" customHeight="1" x14ac:dyDescent="0.25">
      <c r="A2" s="5" t="s">
        <v>51</v>
      </c>
      <c r="H2" s="5" t="s">
        <v>48</v>
      </c>
      <c r="I2" s="5"/>
      <c r="J2" s="5"/>
      <c r="K2" s="5"/>
      <c r="L2" s="5"/>
      <c r="M2" s="5"/>
      <c r="N2" s="27"/>
      <c r="O2" s="5"/>
      <c r="P2" s="5"/>
      <c r="Q2" s="3"/>
    </row>
    <row r="3" spans="1:19" ht="16.5" customHeight="1" x14ac:dyDescent="0.25">
      <c r="A3" s="5" t="s">
        <v>52</v>
      </c>
      <c r="K3" s="1"/>
      <c r="Q3" s="3"/>
    </row>
    <row r="4" spans="1:19" x14ac:dyDescent="0.25">
      <c r="H4" s="20" t="s">
        <v>70</v>
      </c>
      <c r="I4" s="20"/>
      <c r="J4" s="20"/>
      <c r="K4" s="20"/>
      <c r="L4" s="20"/>
      <c r="M4" s="20"/>
      <c r="N4" s="29"/>
      <c r="O4" s="20"/>
      <c r="P4" s="20"/>
      <c r="Q4" s="3"/>
    </row>
    <row r="5" spans="1:19" ht="24" customHeight="1" x14ac:dyDescent="0.25">
      <c r="Q5" s="3"/>
    </row>
    <row r="6" spans="1:19" ht="18.75" x14ac:dyDescent="0.25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Q6" s="3"/>
    </row>
    <row r="7" spans="1:19" x14ac:dyDescent="0.25">
      <c r="Q7" s="3"/>
    </row>
    <row r="8" spans="1:19" s="19" customFormat="1" ht="64.5" customHeight="1" x14ac:dyDescent="0.25">
      <c r="A8" s="24" t="s">
        <v>49</v>
      </c>
      <c r="B8" s="21" t="s">
        <v>36</v>
      </c>
      <c r="C8" s="24" t="s">
        <v>2</v>
      </c>
      <c r="D8" s="21" t="s">
        <v>66</v>
      </c>
      <c r="E8" s="21" t="s">
        <v>46</v>
      </c>
      <c r="F8" s="21" t="s">
        <v>47</v>
      </c>
      <c r="G8" s="21" t="s">
        <v>32</v>
      </c>
      <c r="H8" s="24" t="s">
        <v>3</v>
      </c>
      <c r="I8" s="21" t="s">
        <v>66</v>
      </c>
      <c r="J8" s="21" t="s">
        <v>67</v>
      </c>
      <c r="K8" s="21" t="s">
        <v>68</v>
      </c>
      <c r="L8" s="24"/>
      <c r="M8" s="21"/>
      <c r="N8" s="52"/>
      <c r="O8" s="53"/>
      <c r="P8" s="54"/>
      <c r="Q8" s="55"/>
      <c r="R8" s="56"/>
      <c r="S8" s="56"/>
    </row>
    <row r="9" spans="1:19" s="10" customFormat="1" ht="33.950000000000003" customHeight="1" x14ac:dyDescent="0.25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39"/>
      <c r="O9" s="37"/>
      <c r="P9" s="37"/>
      <c r="Q9" s="39"/>
      <c r="R9" s="37"/>
      <c r="S9" s="37"/>
    </row>
    <row r="10" spans="1:19" s="8" customFormat="1" ht="44.25" customHeight="1" x14ac:dyDescent="0.25">
      <c r="A10" s="6">
        <v>1</v>
      </c>
      <c r="B10" s="6">
        <v>5480205</v>
      </c>
      <c r="C10" s="7" t="s">
        <v>41</v>
      </c>
      <c r="D10" s="6">
        <v>50</v>
      </c>
      <c r="E10" s="6">
        <v>1</v>
      </c>
      <c r="F10" s="6"/>
      <c r="G10" s="6">
        <v>6480205</v>
      </c>
      <c r="H10" s="7" t="s">
        <v>41</v>
      </c>
      <c r="I10" s="6">
        <v>58</v>
      </c>
      <c r="J10" s="6">
        <v>1</v>
      </c>
      <c r="K10" s="57"/>
      <c r="L10" s="6" t="s">
        <v>37</v>
      </c>
      <c r="M10" s="6"/>
      <c r="N10" s="31"/>
      <c r="O10" s="12"/>
      <c r="P10" s="12"/>
      <c r="Q10" s="31"/>
      <c r="R10" s="12"/>
      <c r="S10" s="12"/>
    </row>
    <row r="11" spans="1:19" s="8" customFormat="1" ht="33" customHeight="1" x14ac:dyDescent="0.25">
      <c r="A11" s="6">
        <v>2</v>
      </c>
      <c r="B11" s="6">
        <v>5480214</v>
      </c>
      <c r="C11" s="7" t="s">
        <v>5</v>
      </c>
      <c r="D11" s="6">
        <v>50</v>
      </c>
      <c r="E11" s="6">
        <v>1</v>
      </c>
      <c r="F11" s="6"/>
      <c r="G11" s="6">
        <v>6480214</v>
      </c>
      <c r="H11" s="7" t="s">
        <v>5</v>
      </c>
      <c r="I11" s="6">
        <v>58</v>
      </c>
      <c r="J11" s="6">
        <v>1</v>
      </c>
      <c r="K11" s="57"/>
      <c r="L11" s="6" t="s">
        <v>37</v>
      </c>
      <c r="M11" s="6"/>
      <c r="N11" s="31"/>
      <c r="Q11" s="31"/>
      <c r="R11" s="12"/>
      <c r="S11" s="12"/>
    </row>
    <row r="12" spans="1:19" s="8" customFormat="1" ht="43.5" customHeight="1" x14ac:dyDescent="0.25">
      <c r="A12" s="6">
        <v>3</v>
      </c>
      <c r="B12" s="6">
        <v>5480105</v>
      </c>
      <c r="C12" s="9" t="s">
        <v>1</v>
      </c>
      <c r="D12" s="6">
        <v>50</v>
      </c>
      <c r="E12" s="6">
        <v>1</v>
      </c>
      <c r="F12" s="6"/>
      <c r="G12" s="6">
        <v>6480105</v>
      </c>
      <c r="H12" s="9" t="s">
        <v>42</v>
      </c>
      <c r="I12" s="6">
        <v>116</v>
      </c>
      <c r="J12" s="6">
        <v>2</v>
      </c>
      <c r="K12" s="57"/>
      <c r="L12" s="6" t="s">
        <v>37</v>
      </c>
      <c r="M12" s="6"/>
      <c r="N12" s="32"/>
      <c r="O12" s="12"/>
      <c r="P12" s="12"/>
      <c r="Q12" s="32"/>
      <c r="R12" s="12"/>
      <c r="S12" s="12"/>
    </row>
    <row r="13" spans="1:19" s="8" customFormat="1" ht="33" customHeight="1" x14ac:dyDescent="0.25">
      <c r="A13" s="6">
        <v>4</v>
      </c>
      <c r="B13" s="6">
        <v>5480207</v>
      </c>
      <c r="C13" s="9" t="s">
        <v>40</v>
      </c>
      <c r="D13" s="6">
        <v>50</v>
      </c>
      <c r="E13" s="6">
        <v>1</v>
      </c>
      <c r="F13" s="6"/>
      <c r="G13" s="6">
        <v>6480207</v>
      </c>
      <c r="H13" s="9" t="s">
        <v>40</v>
      </c>
      <c r="I13" s="6">
        <v>116</v>
      </c>
      <c r="J13" s="6">
        <v>2</v>
      </c>
      <c r="K13" s="57"/>
      <c r="L13" s="6" t="s">
        <v>37</v>
      </c>
      <c r="M13" s="6"/>
      <c r="N13" s="31"/>
      <c r="O13" s="12"/>
      <c r="P13" s="12"/>
      <c r="Q13" s="31"/>
      <c r="R13" s="12"/>
      <c r="S13" s="12"/>
    </row>
    <row r="14" spans="1:19" s="8" customFormat="1" ht="33" customHeight="1" x14ac:dyDescent="0.25">
      <c r="A14" s="6">
        <v>5</v>
      </c>
      <c r="B14" s="6">
        <v>5480216</v>
      </c>
      <c r="C14" s="7" t="s">
        <v>6</v>
      </c>
      <c r="D14" s="6">
        <v>50</v>
      </c>
      <c r="E14" s="6">
        <v>1</v>
      </c>
      <c r="F14" s="6"/>
      <c r="G14" s="6">
        <v>6480216</v>
      </c>
      <c r="H14" s="7" t="s">
        <v>6</v>
      </c>
      <c r="I14" s="6">
        <v>58</v>
      </c>
      <c r="J14" s="6">
        <v>1</v>
      </c>
      <c r="K14" s="57"/>
      <c r="L14" s="6" t="s">
        <v>37</v>
      </c>
      <c r="M14" s="6"/>
      <c r="N14" s="31"/>
      <c r="Q14" s="31"/>
      <c r="R14" s="12"/>
      <c r="S14" s="12"/>
    </row>
    <row r="15" spans="1:19" s="8" customFormat="1" ht="33" customHeight="1" x14ac:dyDescent="0.25">
      <c r="A15" s="6">
        <v>6</v>
      </c>
      <c r="B15" s="6">
        <v>5480209</v>
      </c>
      <c r="C15" s="7" t="s">
        <v>4</v>
      </c>
      <c r="D15" s="6">
        <v>50</v>
      </c>
      <c r="E15" s="6">
        <v>1</v>
      </c>
      <c r="F15" s="6"/>
      <c r="G15" s="6">
        <v>6480209</v>
      </c>
      <c r="H15" s="7" t="s">
        <v>4</v>
      </c>
      <c r="I15" s="6">
        <v>58</v>
      </c>
      <c r="J15" s="6">
        <v>1</v>
      </c>
      <c r="K15" s="57"/>
      <c r="L15" s="6"/>
      <c r="M15" s="6"/>
      <c r="N15" s="31"/>
      <c r="O15" s="12"/>
      <c r="P15" s="12"/>
      <c r="Q15" s="31"/>
      <c r="R15" s="12"/>
      <c r="S15" s="12"/>
    </row>
    <row r="16" spans="1:19" s="8" customFormat="1" ht="33" customHeight="1" x14ac:dyDescent="0.25">
      <c r="A16" s="6">
        <v>7</v>
      </c>
      <c r="B16" s="6"/>
      <c r="C16" s="7" t="s">
        <v>53</v>
      </c>
      <c r="D16" s="6">
        <v>50</v>
      </c>
      <c r="E16" s="6">
        <v>1</v>
      </c>
      <c r="F16" s="6"/>
      <c r="G16" s="6"/>
      <c r="H16" s="7" t="s">
        <v>53</v>
      </c>
      <c r="I16" s="6">
        <v>58</v>
      </c>
      <c r="J16" s="6">
        <v>1</v>
      </c>
      <c r="K16" s="57"/>
      <c r="L16" s="6"/>
      <c r="M16" s="6"/>
      <c r="N16" s="31"/>
      <c r="O16" s="12"/>
      <c r="P16" s="12"/>
      <c r="Q16" s="31"/>
      <c r="R16" s="12"/>
      <c r="S16" s="12"/>
    </row>
    <row r="17" spans="1:91" s="8" customFormat="1" ht="33" customHeight="1" x14ac:dyDescent="0.25">
      <c r="A17" s="6">
        <v>8</v>
      </c>
      <c r="B17" s="6">
        <v>5480209</v>
      </c>
      <c r="C17" s="7" t="s">
        <v>55</v>
      </c>
      <c r="D17" s="6">
        <v>50</v>
      </c>
      <c r="E17" s="6">
        <v>1</v>
      </c>
      <c r="F17" s="6"/>
      <c r="G17" s="6">
        <v>6480209</v>
      </c>
      <c r="H17" s="7" t="s">
        <v>55</v>
      </c>
      <c r="I17" s="6">
        <v>58</v>
      </c>
      <c r="J17" s="6">
        <v>1</v>
      </c>
      <c r="K17" s="57"/>
      <c r="L17" s="6" t="s">
        <v>37</v>
      </c>
      <c r="M17" s="6"/>
      <c r="N17" s="31"/>
      <c r="O17" s="12"/>
      <c r="P17" s="12"/>
      <c r="Q17" s="31"/>
      <c r="R17" s="12"/>
      <c r="S17" s="12"/>
    </row>
    <row r="18" spans="1:91" s="19" customFormat="1" ht="33" customHeight="1" x14ac:dyDescent="0.25">
      <c r="A18" s="24"/>
      <c r="B18" s="24"/>
      <c r="C18" s="24" t="s">
        <v>44</v>
      </c>
      <c r="D18" s="24">
        <f>SUM(D10:D17)</f>
        <v>400</v>
      </c>
      <c r="E18" s="24">
        <f>SUM(E10:E17)</f>
        <v>8</v>
      </c>
      <c r="F18" s="24"/>
      <c r="G18" s="24">
        <f t="shared" ref="G18:J18" si="0">SUM(G10:G17)</f>
        <v>45361365</v>
      </c>
      <c r="H18" s="24"/>
      <c r="I18" s="24">
        <f t="shared" si="0"/>
        <v>580</v>
      </c>
      <c r="J18" s="24">
        <f t="shared" si="0"/>
        <v>10</v>
      </c>
      <c r="K18" s="21"/>
      <c r="L18" s="24"/>
      <c r="M18" s="24"/>
    </row>
    <row r="19" spans="1:91" s="10" customFormat="1" ht="28.5" customHeight="1" x14ac:dyDescent="0.25">
      <c r="A19" s="59" t="s">
        <v>34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26"/>
      <c r="P19" s="19"/>
      <c r="Q19" s="26"/>
      <c r="S19" s="19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</row>
    <row r="20" spans="1:91" s="12" customFormat="1" ht="28.5" customHeight="1" x14ac:dyDescent="0.25">
      <c r="A20" s="23">
        <v>1</v>
      </c>
      <c r="B20" s="23">
        <v>5220206</v>
      </c>
      <c r="C20" s="13" t="s">
        <v>7</v>
      </c>
      <c r="D20" s="23">
        <v>100</v>
      </c>
      <c r="E20" s="23">
        <v>2</v>
      </c>
      <c r="F20" s="23"/>
      <c r="G20" s="23">
        <v>6220206</v>
      </c>
      <c r="H20" s="13" t="s">
        <v>7</v>
      </c>
      <c r="I20" s="23">
        <v>100</v>
      </c>
      <c r="J20" s="23">
        <v>2</v>
      </c>
      <c r="K20" s="13"/>
      <c r="L20" s="23" t="s">
        <v>37</v>
      </c>
      <c r="M20" s="23"/>
      <c r="N20" s="36"/>
      <c r="O20" s="37"/>
      <c r="P20" s="37"/>
      <c r="Q20" s="36"/>
      <c r="R20" s="37"/>
      <c r="S20" s="37"/>
    </row>
    <row r="21" spans="1:91" s="10" customFormat="1" ht="27" customHeight="1" x14ac:dyDescent="0.25">
      <c r="A21" s="59" t="s">
        <v>35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37"/>
      <c r="O21" s="37"/>
      <c r="P21" s="37"/>
      <c r="Q21" s="37"/>
      <c r="R21" s="37"/>
      <c r="S21" s="37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</row>
    <row r="22" spans="1:91" s="12" customFormat="1" ht="33" customHeight="1" x14ac:dyDescent="0.25">
      <c r="A22" s="23">
        <v>1</v>
      </c>
      <c r="B22" s="23">
        <v>5340201</v>
      </c>
      <c r="C22" s="13" t="s">
        <v>8</v>
      </c>
      <c r="D22" s="23">
        <v>50</v>
      </c>
      <c r="E22" s="23">
        <v>1</v>
      </c>
      <c r="F22" s="23"/>
      <c r="G22" s="23">
        <v>6340201</v>
      </c>
      <c r="H22" s="13" t="s">
        <v>8</v>
      </c>
      <c r="I22" s="23">
        <v>58</v>
      </c>
      <c r="J22" s="23">
        <v>1</v>
      </c>
      <c r="K22" s="57"/>
      <c r="L22" s="24" t="s">
        <v>37</v>
      </c>
      <c r="M22" s="24"/>
      <c r="N22" s="30"/>
      <c r="O22" s="10"/>
      <c r="P22" s="10"/>
      <c r="Q22" s="48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</row>
    <row r="23" spans="1:91" s="12" customFormat="1" ht="27" customHeight="1" x14ac:dyDescent="0.25">
      <c r="A23" s="23">
        <v>2</v>
      </c>
      <c r="B23" s="23">
        <v>5340302</v>
      </c>
      <c r="C23" s="13" t="s">
        <v>9</v>
      </c>
      <c r="D23" s="23">
        <v>50</v>
      </c>
      <c r="E23" s="23">
        <v>1</v>
      </c>
      <c r="F23" s="23"/>
      <c r="G23" s="23">
        <v>6340302</v>
      </c>
      <c r="H23" s="13" t="s">
        <v>9</v>
      </c>
      <c r="I23" s="23">
        <v>116</v>
      </c>
      <c r="J23" s="23">
        <v>2</v>
      </c>
      <c r="K23" s="58"/>
      <c r="L23" s="24" t="s">
        <v>37</v>
      </c>
      <c r="M23" s="24"/>
      <c r="N23" s="30"/>
      <c r="Q23" s="30"/>
    </row>
    <row r="24" spans="1:91" s="12" customFormat="1" ht="33" customHeight="1" x14ac:dyDescent="0.25">
      <c r="A24" s="23">
        <v>3</v>
      </c>
      <c r="B24" s="23">
        <v>5340417</v>
      </c>
      <c r="C24" s="14" t="s">
        <v>10</v>
      </c>
      <c r="D24" s="23">
        <v>50</v>
      </c>
      <c r="E24" s="23">
        <v>1</v>
      </c>
      <c r="F24" s="23"/>
      <c r="G24" s="23">
        <v>6340417</v>
      </c>
      <c r="H24" s="14" t="s">
        <v>10</v>
      </c>
      <c r="I24" s="23">
        <v>116</v>
      </c>
      <c r="J24" s="23">
        <v>2</v>
      </c>
      <c r="K24" s="58"/>
      <c r="L24" s="24" t="s">
        <v>37</v>
      </c>
      <c r="M24" s="24"/>
      <c r="N24" s="30"/>
      <c r="Q24" s="30"/>
    </row>
    <row r="25" spans="1:91" s="12" customFormat="1" ht="33" customHeight="1" x14ac:dyDescent="0.25">
      <c r="A25" s="23">
        <v>4</v>
      </c>
      <c r="B25" s="23"/>
      <c r="C25" s="14" t="s">
        <v>54</v>
      </c>
      <c r="D25" s="23">
        <v>50</v>
      </c>
      <c r="E25" s="23">
        <v>1</v>
      </c>
      <c r="F25" s="23"/>
      <c r="G25" s="23"/>
      <c r="H25" s="14" t="s">
        <v>54</v>
      </c>
      <c r="I25" s="23">
        <v>58</v>
      </c>
      <c r="J25" s="23">
        <v>1</v>
      </c>
      <c r="K25" s="23"/>
      <c r="L25" s="24"/>
      <c r="M25" s="24"/>
      <c r="N25" s="30"/>
      <c r="O25" s="10"/>
      <c r="P25" s="10"/>
      <c r="Q25" s="30"/>
      <c r="R25" s="10"/>
      <c r="S25" s="10"/>
    </row>
    <row r="26" spans="1:91" s="12" customFormat="1" ht="25.5" customHeight="1" x14ac:dyDescent="0.25">
      <c r="A26" s="23"/>
      <c r="B26" s="23"/>
      <c r="C26" s="24" t="s">
        <v>44</v>
      </c>
      <c r="D26" s="24">
        <f>SUM(D22:D25)</f>
        <v>200</v>
      </c>
      <c r="E26" s="24">
        <f>SUM(E22:E25)</f>
        <v>4</v>
      </c>
      <c r="F26" s="24"/>
      <c r="G26" s="24">
        <f>SUM(G22:G24)</f>
        <v>19020920</v>
      </c>
      <c r="H26" s="24"/>
      <c r="I26" s="24">
        <f>SUM(I22:I25)</f>
        <v>348</v>
      </c>
      <c r="J26" s="24">
        <f>SUM(J22:J25)</f>
        <v>6</v>
      </c>
      <c r="K26" s="23"/>
      <c r="L26" s="23"/>
      <c r="M26" s="23"/>
      <c r="N26" s="41"/>
      <c r="Q26" s="41"/>
    </row>
    <row r="27" spans="1:91" s="10" customFormat="1" ht="27.75" customHeight="1" x14ac:dyDescent="0.25">
      <c r="A27" s="11"/>
      <c r="B27" s="59" t="s">
        <v>61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38"/>
      <c r="P27" s="12"/>
      <c r="Q27" s="38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</row>
    <row r="28" spans="1:91" s="12" customFormat="1" ht="27" customHeight="1" x14ac:dyDescent="0.25">
      <c r="A28" s="46">
        <v>1</v>
      </c>
      <c r="B28" s="46">
        <v>5510217</v>
      </c>
      <c r="C28" s="13" t="s">
        <v>56</v>
      </c>
      <c r="D28" s="46">
        <v>50</v>
      </c>
      <c r="E28" s="46">
        <v>1</v>
      </c>
      <c r="F28" s="46"/>
      <c r="G28" s="46"/>
      <c r="H28" s="46"/>
      <c r="I28" s="46"/>
      <c r="J28" s="46"/>
      <c r="K28" s="57"/>
      <c r="L28" s="46" t="s">
        <v>37</v>
      </c>
      <c r="M28" s="46"/>
      <c r="N28" s="33"/>
      <c r="Q28" s="33"/>
    </row>
    <row r="29" spans="1:91" s="12" customFormat="1" ht="28.5" customHeight="1" x14ac:dyDescent="0.25">
      <c r="A29" s="46">
        <v>2</v>
      </c>
      <c r="B29" s="46">
        <v>5510201</v>
      </c>
      <c r="C29" s="13" t="s">
        <v>11</v>
      </c>
      <c r="D29" s="46">
        <v>100</v>
      </c>
      <c r="E29" s="46">
        <v>2</v>
      </c>
      <c r="F29" s="46"/>
      <c r="G29" s="46">
        <v>6510201</v>
      </c>
      <c r="H29" s="13" t="s">
        <v>11</v>
      </c>
      <c r="I29" s="46">
        <v>230</v>
      </c>
      <c r="J29" s="46">
        <v>4</v>
      </c>
      <c r="K29" s="57"/>
      <c r="L29" s="46" t="s">
        <v>37</v>
      </c>
      <c r="M29" s="46"/>
      <c r="N29" s="33"/>
      <c r="Q29" s="33"/>
    </row>
    <row r="30" spans="1:91" s="12" customFormat="1" ht="29.25" customHeight="1" x14ac:dyDescent="0.25">
      <c r="A30" s="46">
        <v>3</v>
      </c>
      <c r="B30" s="46">
        <v>5510212</v>
      </c>
      <c r="C30" s="13" t="s">
        <v>12</v>
      </c>
      <c r="D30" s="46">
        <v>50</v>
      </c>
      <c r="E30" s="46">
        <v>1</v>
      </c>
      <c r="F30" s="46"/>
      <c r="G30" s="46">
        <v>6510212</v>
      </c>
      <c r="H30" s="13" t="s">
        <v>13</v>
      </c>
      <c r="I30" s="46">
        <v>116</v>
      </c>
      <c r="J30" s="46">
        <v>2</v>
      </c>
      <c r="K30" s="57"/>
      <c r="L30" s="46" t="s">
        <v>37</v>
      </c>
      <c r="M30" s="46"/>
      <c r="N30" s="33"/>
      <c r="Q30" s="33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91" s="12" customFormat="1" ht="33" customHeight="1" x14ac:dyDescent="0.25">
      <c r="A31" s="46">
        <v>4</v>
      </c>
      <c r="B31" s="46">
        <v>5520155</v>
      </c>
      <c r="C31" s="14" t="s">
        <v>15</v>
      </c>
      <c r="D31" s="46">
        <v>50</v>
      </c>
      <c r="E31" s="46">
        <v>1</v>
      </c>
      <c r="F31" s="46"/>
      <c r="G31" s="46">
        <v>6520155</v>
      </c>
      <c r="H31" s="14" t="s">
        <v>15</v>
      </c>
      <c r="I31" s="46">
        <v>58</v>
      </c>
      <c r="J31" s="46">
        <v>1</v>
      </c>
      <c r="K31" s="57"/>
      <c r="L31" s="46" t="s">
        <v>37</v>
      </c>
      <c r="M31" s="46"/>
      <c r="N31" s="33"/>
      <c r="Q31" s="33"/>
    </row>
    <row r="32" spans="1:91" s="12" customFormat="1" ht="33" customHeight="1" x14ac:dyDescent="0.25">
      <c r="A32" s="46">
        <v>5</v>
      </c>
      <c r="B32" s="46">
        <v>5520121</v>
      </c>
      <c r="C32" s="13" t="s">
        <v>14</v>
      </c>
      <c r="D32" s="46">
        <v>50</v>
      </c>
      <c r="E32" s="46">
        <v>1</v>
      </c>
      <c r="F32" s="47"/>
      <c r="G32" s="46">
        <v>6520121</v>
      </c>
      <c r="H32" s="13" t="s">
        <v>14</v>
      </c>
      <c r="I32" s="46">
        <v>58</v>
      </c>
      <c r="J32" s="46">
        <v>1</v>
      </c>
      <c r="K32" s="57"/>
      <c r="L32" s="46" t="s">
        <v>37</v>
      </c>
      <c r="M32" s="46"/>
      <c r="N32" s="33"/>
      <c r="Q32" s="33"/>
    </row>
    <row r="33" spans="1:91" s="12" customFormat="1" ht="33" customHeight="1" x14ac:dyDescent="0.25">
      <c r="A33" s="46"/>
      <c r="B33" s="46"/>
      <c r="C33" s="47" t="s">
        <v>44</v>
      </c>
      <c r="D33" s="47">
        <f>SUM(D28:D32)</f>
        <v>300</v>
      </c>
      <c r="E33" s="47">
        <f>SUM(E28:E32)</f>
        <v>6</v>
      </c>
      <c r="F33" s="47"/>
      <c r="G33" s="47">
        <f>SUM(G28:G32)</f>
        <v>26060689</v>
      </c>
      <c r="H33" s="47"/>
      <c r="I33" s="47">
        <f>SUM(I28:I32)</f>
        <v>462</v>
      </c>
      <c r="J33" s="47">
        <f>SUM(J28:J32)</f>
        <v>8</v>
      </c>
      <c r="K33" s="45"/>
      <c r="L33" s="46"/>
      <c r="M33" s="46"/>
      <c r="N33" s="33"/>
      <c r="Q33" s="33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91" s="10" customFormat="1" ht="29.25" customHeight="1" x14ac:dyDescent="0.25">
      <c r="A34" s="59" t="s">
        <v>62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30"/>
      <c r="Q34" s="30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</row>
    <row r="35" spans="1:91" s="12" customFormat="1" ht="33" customHeight="1" x14ac:dyDescent="0.25">
      <c r="A35" s="46">
        <v>1</v>
      </c>
      <c r="B35" s="46">
        <v>5510216</v>
      </c>
      <c r="C35" s="13" t="s">
        <v>16</v>
      </c>
      <c r="D35" s="46">
        <v>250</v>
      </c>
      <c r="E35" s="46">
        <v>5</v>
      </c>
      <c r="F35" s="46"/>
      <c r="G35" s="46">
        <v>6510216</v>
      </c>
      <c r="H35" s="13" t="s">
        <v>16</v>
      </c>
      <c r="I35" s="46">
        <v>1100</v>
      </c>
      <c r="J35" s="46">
        <v>19</v>
      </c>
      <c r="K35" s="45"/>
      <c r="L35" s="46" t="s">
        <v>37</v>
      </c>
      <c r="M35" s="46"/>
      <c r="N35" s="36"/>
      <c r="O35" s="37"/>
      <c r="P35" s="37"/>
      <c r="Q35" s="36"/>
      <c r="R35" s="37"/>
      <c r="S35" s="37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</row>
    <row r="36" spans="1:91" s="12" customFormat="1" ht="33" customHeight="1" x14ac:dyDescent="0.25">
      <c r="A36" s="46"/>
      <c r="B36" s="46"/>
      <c r="C36" s="47" t="s">
        <v>44</v>
      </c>
      <c r="D36" s="47">
        <f>SUM(D35:D35)</f>
        <v>250</v>
      </c>
      <c r="E36" s="47">
        <f>SUM(E35:E35)</f>
        <v>5</v>
      </c>
      <c r="F36" s="47"/>
      <c r="G36" s="47">
        <f>SUM(G35:G35)</f>
        <v>6510216</v>
      </c>
      <c r="H36" s="47"/>
      <c r="I36" s="47">
        <f>SUM(I35:I35)</f>
        <v>1100</v>
      </c>
      <c r="J36" s="47">
        <f>SUM(J35:J35)</f>
        <v>19</v>
      </c>
      <c r="K36" s="46"/>
      <c r="L36" s="46"/>
      <c r="M36" s="46"/>
      <c r="N36" s="33"/>
      <c r="Q36" s="33"/>
    </row>
    <row r="37" spans="1:91" s="10" customFormat="1" ht="33" customHeight="1" x14ac:dyDescent="0.25">
      <c r="A37" s="59" t="s">
        <v>63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40"/>
      <c r="O37" s="38"/>
      <c r="P37" s="38"/>
      <c r="Q37" s="40"/>
      <c r="R37" s="38"/>
      <c r="S37" s="38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</row>
    <row r="38" spans="1:91" s="12" customFormat="1" ht="33" customHeight="1" x14ac:dyDescent="0.25">
      <c r="A38" s="46">
        <v>1</v>
      </c>
      <c r="B38" s="46">
        <v>5510211</v>
      </c>
      <c r="C38" s="13" t="s">
        <v>17</v>
      </c>
      <c r="D38" s="46">
        <v>50</v>
      </c>
      <c r="E38" s="46">
        <v>1</v>
      </c>
      <c r="F38" s="46"/>
      <c r="G38" s="46">
        <v>6510211</v>
      </c>
      <c r="H38" s="13" t="s">
        <v>17</v>
      </c>
      <c r="I38" s="46">
        <v>58</v>
      </c>
      <c r="J38" s="46">
        <v>1</v>
      </c>
      <c r="K38" s="57"/>
      <c r="L38" s="46" t="s">
        <v>37</v>
      </c>
      <c r="M38" s="46"/>
      <c r="N38" s="33"/>
      <c r="Q38" s="33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91" s="12" customFormat="1" ht="33" customHeight="1" x14ac:dyDescent="0.25">
      <c r="A39" s="46">
        <v>2</v>
      </c>
      <c r="B39" s="46">
        <v>5520205</v>
      </c>
      <c r="C39" s="14" t="s">
        <v>19</v>
      </c>
      <c r="D39" s="46">
        <v>50</v>
      </c>
      <c r="E39" s="46">
        <v>1</v>
      </c>
      <c r="F39" s="46"/>
      <c r="G39" s="46">
        <v>6520205</v>
      </c>
      <c r="H39" s="14" t="s">
        <v>19</v>
      </c>
      <c r="I39" s="46">
        <v>116</v>
      </c>
      <c r="J39" s="46">
        <v>2</v>
      </c>
      <c r="K39" s="58"/>
      <c r="L39" s="46" t="s">
        <v>37</v>
      </c>
      <c r="M39" s="46"/>
      <c r="N39" s="33"/>
      <c r="Q39" s="33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</row>
    <row r="40" spans="1:91" s="12" customFormat="1" ht="33" customHeight="1" x14ac:dyDescent="0.25">
      <c r="A40" s="46">
        <v>3</v>
      </c>
      <c r="B40" s="46">
        <v>5520255</v>
      </c>
      <c r="C40" s="14" t="s">
        <v>20</v>
      </c>
      <c r="D40" s="46">
        <v>50</v>
      </c>
      <c r="E40" s="46">
        <v>1</v>
      </c>
      <c r="F40" s="46"/>
      <c r="G40" s="46">
        <v>6520255</v>
      </c>
      <c r="H40" s="14" t="s">
        <v>20</v>
      </c>
      <c r="I40" s="46">
        <v>174</v>
      </c>
      <c r="J40" s="46">
        <v>3</v>
      </c>
      <c r="K40" s="58"/>
      <c r="L40" s="46" t="s">
        <v>37</v>
      </c>
      <c r="M40" s="46"/>
      <c r="N40" s="33"/>
      <c r="Q40" s="33"/>
    </row>
    <row r="41" spans="1:91" s="12" customFormat="1" ht="33" customHeight="1" x14ac:dyDescent="0.25">
      <c r="A41" s="46">
        <v>4</v>
      </c>
      <c r="B41" s="46">
        <v>5520114</v>
      </c>
      <c r="C41" s="13" t="s">
        <v>18</v>
      </c>
      <c r="D41" s="46">
        <v>50</v>
      </c>
      <c r="E41" s="46">
        <v>1</v>
      </c>
      <c r="F41" s="46"/>
      <c r="G41" s="46">
        <v>6520114</v>
      </c>
      <c r="H41" s="13" t="s">
        <v>18</v>
      </c>
      <c r="I41" s="46">
        <v>50</v>
      </c>
      <c r="J41" s="46">
        <v>1</v>
      </c>
      <c r="K41" s="58"/>
      <c r="L41" s="46" t="s">
        <v>37</v>
      </c>
      <c r="M41" s="46"/>
      <c r="N41" s="33"/>
      <c r="Q41" s="33"/>
    </row>
    <row r="42" spans="1:91" s="12" customFormat="1" ht="33" customHeight="1" x14ac:dyDescent="0.25">
      <c r="A42" s="46"/>
      <c r="B42" s="46"/>
      <c r="C42" s="47" t="s">
        <v>44</v>
      </c>
      <c r="D42" s="47">
        <f>SUM(D38:D41)</f>
        <v>200</v>
      </c>
      <c r="E42" s="47">
        <f>SUM(E38:E41)</f>
        <v>4</v>
      </c>
      <c r="F42" s="47"/>
      <c r="G42" s="47">
        <f t="shared" ref="G42:J42" si="1">SUM(G38:G41)</f>
        <v>26070785</v>
      </c>
      <c r="H42" s="47"/>
      <c r="I42" s="47">
        <f t="shared" si="1"/>
        <v>398</v>
      </c>
      <c r="J42" s="47">
        <f t="shared" si="1"/>
        <v>7</v>
      </c>
      <c r="K42" s="46"/>
      <c r="L42" s="46"/>
      <c r="M42" s="46"/>
      <c r="N42" s="33"/>
      <c r="Q42" s="33"/>
    </row>
    <row r="43" spans="1:91" s="10" customFormat="1" ht="36.75" customHeight="1" x14ac:dyDescent="0.25">
      <c r="A43" s="11"/>
      <c r="B43" s="59" t="s">
        <v>64</v>
      </c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40"/>
      <c r="O43" s="38"/>
      <c r="P43" s="37"/>
      <c r="Q43" s="40"/>
      <c r="R43" s="38"/>
      <c r="S43" s="37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</row>
    <row r="44" spans="1:91" s="12" customFormat="1" ht="33" customHeight="1" x14ac:dyDescent="0.25">
      <c r="A44" s="46">
        <v>1</v>
      </c>
      <c r="B44" s="46">
        <v>5510303</v>
      </c>
      <c r="C44" s="14" t="s">
        <v>21</v>
      </c>
      <c r="D44" s="46">
        <v>100</v>
      </c>
      <c r="E44" s="46">
        <v>2</v>
      </c>
      <c r="F44" s="46"/>
      <c r="G44" s="46">
        <v>6510303</v>
      </c>
      <c r="H44" s="14" t="s">
        <v>21</v>
      </c>
      <c r="I44" s="46">
        <v>174</v>
      </c>
      <c r="J44" s="46">
        <v>3</v>
      </c>
      <c r="K44" s="57"/>
      <c r="L44" s="46" t="s">
        <v>37</v>
      </c>
      <c r="M44" s="46"/>
      <c r="N44" s="33"/>
      <c r="Q44" s="33"/>
    </row>
    <row r="45" spans="1:91" s="12" customFormat="1" ht="43.5" customHeight="1" x14ac:dyDescent="0.25">
      <c r="A45" s="46">
        <v>2</v>
      </c>
      <c r="B45" s="46">
        <v>5510305</v>
      </c>
      <c r="C45" s="14" t="s">
        <v>30</v>
      </c>
      <c r="D45" s="46">
        <v>50</v>
      </c>
      <c r="E45" s="46">
        <v>1</v>
      </c>
      <c r="F45" s="46"/>
      <c r="G45" s="46">
        <v>6510305</v>
      </c>
      <c r="H45" s="14" t="s">
        <v>31</v>
      </c>
      <c r="I45" s="46">
        <v>116</v>
      </c>
      <c r="J45" s="46">
        <v>2</v>
      </c>
      <c r="K45" s="57"/>
      <c r="L45" s="46" t="s">
        <v>37</v>
      </c>
      <c r="M45" s="46"/>
      <c r="N45" s="33"/>
      <c r="Q45" s="33"/>
    </row>
    <row r="46" spans="1:91" s="12" customFormat="1" ht="33" customHeight="1" x14ac:dyDescent="0.25">
      <c r="A46" s="46">
        <v>3</v>
      </c>
      <c r="B46" s="46">
        <v>5510304</v>
      </c>
      <c r="C46" s="14" t="s">
        <v>57</v>
      </c>
      <c r="D46" s="46">
        <v>50</v>
      </c>
      <c r="E46" s="46">
        <v>1</v>
      </c>
      <c r="F46" s="46"/>
      <c r="G46" s="46">
        <v>6510304</v>
      </c>
      <c r="H46" s="14" t="s">
        <v>58</v>
      </c>
      <c r="I46" s="46">
        <v>116</v>
      </c>
      <c r="J46" s="46">
        <v>2</v>
      </c>
      <c r="K46" s="57"/>
      <c r="L46" s="46" t="s">
        <v>37</v>
      </c>
      <c r="M46" s="46"/>
      <c r="N46" s="33"/>
      <c r="Q46" s="33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91" s="12" customFormat="1" ht="40.5" customHeight="1" x14ac:dyDescent="0.25">
      <c r="A47" s="46">
        <v>4</v>
      </c>
      <c r="B47" s="46">
        <v>5520217</v>
      </c>
      <c r="C47" s="14" t="s">
        <v>22</v>
      </c>
      <c r="D47" s="46">
        <v>50</v>
      </c>
      <c r="E47" s="46">
        <v>1</v>
      </c>
      <c r="F47" s="46"/>
      <c r="G47" s="46">
        <v>6520217</v>
      </c>
      <c r="H47" s="14" t="s">
        <v>22</v>
      </c>
      <c r="I47" s="46">
        <v>50</v>
      </c>
      <c r="J47" s="46">
        <v>1</v>
      </c>
      <c r="K47" s="57"/>
      <c r="L47" s="46" t="s">
        <v>37</v>
      </c>
      <c r="M47" s="46"/>
      <c r="N47" s="33"/>
      <c r="Q47" s="33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</row>
    <row r="48" spans="1:91" s="12" customFormat="1" ht="37.5" customHeight="1" x14ac:dyDescent="0.25">
      <c r="A48" s="46">
        <v>5</v>
      </c>
      <c r="B48" s="46">
        <v>5520225</v>
      </c>
      <c r="C48" s="13" t="s">
        <v>23</v>
      </c>
      <c r="D48" s="46">
        <v>50</v>
      </c>
      <c r="E48" s="46">
        <v>1</v>
      </c>
      <c r="F48" s="47"/>
      <c r="G48" s="46">
        <v>6520225</v>
      </c>
      <c r="H48" s="13" t="s">
        <v>23</v>
      </c>
      <c r="I48" s="46">
        <v>50</v>
      </c>
      <c r="J48" s="46">
        <v>1</v>
      </c>
      <c r="K48" s="57"/>
      <c r="L48" s="46" t="s">
        <v>37</v>
      </c>
      <c r="M48" s="46"/>
      <c r="N48" s="33"/>
      <c r="Q48" s="33"/>
    </row>
    <row r="49" spans="1:91" s="12" customFormat="1" ht="37.5" customHeight="1" x14ac:dyDescent="0.25">
      <c r="A49" s="46">
        <v>6</v>
      </c>
      <c r="B49" s="46">
        <v>5520227</v>
      </c>
      <c r="C49" s="13" t="s">
        <v>24</v>
      </c>
      <c r="D49" s="45">
        <v>50</v>
      </c>
      <c r="E49" s="45">
        <v>1</v>
      </c>
      <c r="F49" s="45"/>
      <c r="G49" s="46">
        <v>6520227</v>
      </c>
      <c r="H49" s="13" t="s">
        <v>24</v>
      </c>
      <c r="I49" s="46">
        <v>232</v>
      </c>
      <c r="J49" s="46">
        <v>4</v>
      </c>
      <c r="K49" s="57"/>
      <c r="L49" s="46" t="s">
        <v>37</v>
      </c>
      <c r="M49" s="46"/>
      <c r="N49" s="33"/>
      <c r="Q49" s="33"/>
    </row>
    <row r="50" spans="1:91" s="12" customFormat="1" ht="33" customHeight="1" x14ac:dyDescent="0.25">
      <c r="A50" s="23"/>
      <c r="B50" s="23"/>
      <c r="C50" s="24" t="s">
        <v>44</v>
      </c>
      <c r="D50" s="24">
        <f>SUM(D44:D49)</f>
        <v>350</v>
      </c>
      <c r="E50" s="24">
        <f>SUM(E44:E49)</f>
        <v>7</v>
      </c>
      <c r="F50" s="24"/>
      <c r="G50" s="24">
        <f>SUM(G44:G49)</f>
        <v>39091581</v>
      </c>
      <c r="H50" s="24"/>
      <c r="I50" s="24">
        <f>SUM(I44:I49)</f>
        <v>738</v>
      </c>
      <c r="J50" s="24">
        <f>SUM(J44:J49)</f>
        <v>13</v>
      </c>
      <c r="K50" s="22"/>
      <c r="L50" s="23"/>
      <c r="M50" s="23"/>
      <c r="N50" s="33"/>
      <c r="Q50" s="33"/>
    </row>
    <row r="51" spans="1:91" s="10" customFormat="1" ht="33" customHeight="1" x14ac:dyDescent="0.25">
      <c r="A51" s="11"/>
      <c r="B51" s="59" t="s">
        <v>65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40"/>
      <c r="O51" s="38"/>
      <c r="P51" s="37"/>
      <c r="Q51" s="40"/>
      <c r="R51" s="38"/>
      <c r="S51" s="37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</row>
    <row r="52" spans="1:91" s="12" customFormat="1" ht="33" customHeight="1" x14ac:dyDescent="0.25">
      <c r="A52" s="23">
        <v>1</v>
      </c>
      <c r="B52" s="23">
        <v>5540204</v>
      </c>
      <c r="C52" s="13" t="s">
        <v>25</v>
      </c>
      <c r="D52" s="23">
        <v>50</v>
      </c>
      <c r="E52" s="23">
        <v>1</v>
      </c>
      <c r="F52" s="23"/>
      <c r="G52" s="23">
        <v>6540204</v>
      </c>
      <c r="H52" s="42" t="s">
        <v>26</v>
      </c>
      <c r="I52" s="49">
        <v>116</v>
      </c>
      <c r="J52" s="49">
        <v>2</v>
      </c>
      <c r="K52" s="57"/>
      <c r="L52" s="23" t="s">
        <v>37</v>
      </c>
      <c r="M52" s="23"/>
      <c r="N52" s="33"/>
      <c r="Q52" s="33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1:91" s="12" customFormat="1" ht="33" customHeight="1" x14ac:dyDescent="0.25">
      <c r="A53" s="23">
        <v>2</v>
      </c>
      <c r="B53" s="23">
        <v>5540205</v>
      </c>
      <c r="C53" s="13" t="s">
        <v>27</v>
      </c>
      <c r="D53" s="23">
        <v>50</v>
      </c>
      <c r="E53" s="23">
        <v>1</v>
      </c>
      <c r="F53" s="23"/>
      <c r="G53" s="23">
        <v>6540205</v>
      </c>
      <c r="H53" s="13" t="s">
        <v>27</v>
      </c>
      <c r="I53" s="23">
        <v>50</v>
      </c>
      <c r="J53" s="23">
        <v>1</v>
      </c>
      <c r="K53" s="57"/>
      <c r="L53" s="23" t="s">
        <v>37</v>
      </c>
      <c r="M53" s="23"/>
      <c r="N53" s="33"/>
      <c r="Q53" s="33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</row>
    <row r="54" spans="1:91" s="12" customFormat="1" ht="33" customHeight="1" x14ac:dyDescent="0.25">
      <c r="A54" s="23">
        <v>3</v>
      </c>
      <c r="B54" s="23">
        <v>5540207</v>
      </c>
      <c r="C54" s="13" t="s">
        <v>28</v>
      </c>
      <c r="D54" s="22">
        <v>50</v>
      </c>
      <c r="E54" s="22">
        <v>1</v>
      </c>
      <c r="F54" s="22"/>
      <c r="G54" s="23">
        <v>6540207</v>
      </c>
      <c r="H54" s="13" t="s">
        <v>28</v>
      </c>
      <c r="I54" s="23">
        <v>50</v>
      </c>
      <c r="J54" s="23">
        <v>1</v>
      </c>
      <c r="K54" s="57"/>
      <c r="L54" s="23"/>
      <c r="M54" s="23"/>
      <c r="N54" s="33"/>
      <c r="Q54" s="33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</row>
    <row r="55" spans="1:91" s="12" customFormat="1" ht="33" customHeight="1" x14ac:dyDescent="0.25">
      <c r="A55" s="23"/>
      <c r="B55" s="23"/>
      <c r="C55" s="24" t="s">
        <v>44</v>
      </c>
      <c r="D55" s="24">
        <f>SUM(D51:D54)</f>
        <v>150</v>
      </c>
      <c r="E55" s="24">
        <f>SUM(E51:E54)</f>
        <v>3</v>
      </c>
      <c r="F55" s="24"/>
      <c r="G55" s="24">
        <f t="shared" ref="G55:J55" si="2">SUM(G51:G54)</f>
        <v>19620616</v>
      </c>
      <c r="H55" s="24"/>
      <c r="I55" s="24">
        <f t="shared" si="2"/>
        <v>216</v>
      </c>
      <c r="J55" s="24">
        <f t="shared" si="2"/>
        <v>4</v>
      </c>
      <c r="K55" s="57"/>
      <c r="L55" s="23"/>
      <c r="M55" s="23"/>
      <c r="N55" s="33"/>
      <c r="Q55" s="33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spans="1:91" s="12" customFormat="1" ht="33" customHeight="1" x14ac:dyDescent="0.25">
      <c r="A56" s="23"/>
      <c r="B56" s="23"/>
      <c r="C56" s="62" t="s">
        <v>59</v>
      </c>
      <c r="D56" s="63"/>
      <c r="E56" s="63"/>
      <c r="F56" s="63"/>
      <c r="G56" s="63"/>
      <c r="H56" s="63"/>
      <c r="I56" s="63"/>
      <c r="J56" s="64"/>
      <c r="K56" s="57"/>
      <c r="L56" s="23"/>
      <c r="M56" s="23"/>
      <c r="N56" s="36"/>
      <c r="O56" s="37"/>
      <c r="P56" s="37"/>
      <c r="Q56" s="36"/>
      <c r="R56" s="37"/>
      <c r="S56" s="37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spans="1:91" s="12" customFormat="1" ht="33" customHeight="1" x14ac:dyDescent="0.25">
      <c r="A57" s="23">
        <v>1</v>
      </c>
      <c r="B57" s="23"/>
      <c r="C57" s="13" t="s">
        <v>60</v>
      </c>
      <c r="D57" s="24">
        <v>50</v>
      </c>
      <c r="E57" s="24">
        <v>1</v>
      </c>
      <c r="F57" s="24"/>
      <c r="G57" s="24"/>
      <c r="H57" s="13" t="s">
        <v>60</v>
      </c>
      <c r="I57" s="24">
        <v>58</v>
      </c>
      <c r="J57" s="24">
        <v>1</v>
      </c>
      <c r="K57" s="57"/>
      <c r="L57" s="23"/>
      <c r="M57" s="23"/>
      <c r="N57" s="33"/>
      <c r="Q57" s="33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spans="1:91" s="12" customFormat="1" ht="21" customHeight="1" x14ac:dyDescent="0.25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57"/>
      <c r="L58" s="23"/>
      <c r="M58" s="23"/>
      <c r="N58" s="33"/>
      <c r="Q58" s="33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spans="1:91" s="12" customFormat="1" ht="33" customHeight="1" x14ac:dyDescent="0.25">
      <c r="A59" s="23"/>
      <c r="B59" s="23">
        <v>5540207</v>
      </c>
      <c r="C59" s="24" t="s">
        <v>45</v>
      </c>
      <c r="D59" s="24">
        <f>D57+D55+D50+D42+D36+D33+D26+D20+D18</f>
        <v>2000</v>
      </c>
      <c r="E59" s="24">
        <f>SUM(E18+E20+E26+E33+E36+E42+E50+E55+E57)</f>
        <v>40</v>
      </c>
      <c r="F59" s="24"/>
      <c r="G59" s="24">
        <f>SUM(G18+G20+G26+G33+G36+G42+G50+G55)</f>
        <v>187956378</v>
      </c>
      <c r="H59" s="24"/>
      <c r="I59" s="24">
        <f>SUM(I18+I20+I26+I33+I36+I42+I50+I55+I57)</f>
        <v>4000</v>
      </c>
      <c r="J59" s="24">
        <f>SUM(J18+J20+J26+J33+J36+J42+J50+J55+J57)</f>
        <v>70</v>
      </c>
      <c r="K59" s="57"/>
      <c r="L59" s="23" t="s">
        <v>37</v>
      </c>
      <c r="M59" s="23"/>
      <c r="N59" s="50"/>
      <c r="O59" s="51"/>
      <c r="P59" s="51"/>
      <c r="Q59" s="50"/>
      <c r="R59" s="51"/>
      <c r="S59" s="51"/>
      <c r="T59" s="25"/>
      <c r="U59" s="44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spans="1:91" s="15" customFormat="1" ht="12.75" customHeight="1" x14ac:dyDescent="0.25">
      <c r="A60" s="16"/>
      <c r="B60" s="16"/>
      <c r="D60" s="16"/>
      <c r="E60" s="16"/>
      <c r="F60" s="16"/>
      <c r="G60" s="16"/>
      <c r="H60" s="16"/>
      <c r="I60" s="16"/>
      <c r="L60" s="17"/>
      <c r="M60" s="17"/>
      <c r="N60" s="34"/>
      <c r="Q60" s="44"/>
      <c r="R60" s="25"/>
      <c r="S60" s="25"/>
      <c r="T60" s="25"/>
      <c r="U60" s="44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spans="1:91" s="15" customFormat="1" ht="33.75" customHeight="1" x14ac:dyDescent="0.25">
      <c r="A61" s="16"/>
      <c r="B61" s="16"/>
      <c r="C61" s="61" t="s">
        <v>69</v>
      </c>
      <c r="D61" s="61"/>
      <c r="E61" s="61"/>
      <c r="F61" s="61"/>
      <c r="G61" s="61"/>
      <c r="H61" s="61"/>
      <c r="I61" s="61"/>
      <c r="J61" s="61"/>
      <c r="K61" s="61"/>
      <c r="L61" s="17"/>
      <c r="M61" s="17"/>
      <c r="N61" s="34"/>
      <c r="Q61" s="44"/>
      <c r="R61" s="25"/>
      <c r="S61" s="25"/>
      <c r="T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25" customFormat="1" ht="29.25" customHeight="1" x14ac:dyDescent="0.25">
      <c r="C62" s="25" t="s">
        <v>38</v>
      </c>
      <c r="I62" s="60" t="s">
        <v>39</v>
      </c>
      <c r="J62" s="60"/>
      <c r="K62" s="60"/>
      <c r="L62" s="18"/>
      <c r="M62" s="18"/>
      <c r="N62" s="3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</row>
    <row r="63" spans="1:91" s="25" customFormat="1" ht="20.25" customHeight="1" x14ac:dyDescent="0.25">
      <c r="L63" s="18"/>
      <c r="M63" s="18"/>
      <c r="N63" s="3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</row>
    <row r="64" spans="1:91" s="25" customFormat="1" ht="20.25" customHeight="1" x14ac:dyDescent="0.25">
      <c r="L64" s="18"/>
      <c r="M64" s="18"/>
      <c r="N64" s="3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</row>
    <row r="65" spans="3:91" s="25" customFormat="1" x14ac:dyDescent="0.25">
      <c r="C65" s="25" t="s">
        <v>43</v>
      </c>
      <c r="L65" s="18"/>
      <c r="M65" s="18"/>
      <c r="N65" s="35"/>
      <c r="Q65" s="15"/>
      <c r="R65" s="15"/>
      <c r="S65" s="15"/>
      <c r="T65" s="15"/>
      <c r="U65" s="3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</row>
    <row r="66" spans="3:91" x14ac:dyDescent="0.25">
      <c r="Q66" s="3"/>
    </row>
    <row r="67" spans="3:91" x14ac:dyDescent="0.25">
      <c r="Q67" s="3"/>
    </row>
    <row r="68" spans="3:91" x14ac:dyDescent="0.25">
      <c r="Q68" s="3"/>
    </row>
    <row r="69" spans="3:91" x14ac:dyDescent="0.25">
      <c r="Q69" s="3"/>
    </row>
    <row r="70" spans="3:91" x14ac:dyDescent="0.25">
      <c r="Q70" s="3"/>
    </row>
    <row r="71" spans="3:91" x14ac:dyDescent="0.25">
      <c r="Q71" s="3"/>
    </row>
    <row r="72" spans="3:91" x14ac:dyDescent="0.25">
      <c r="Q72" s="3"/>
    </row>
    <row r="73" spans="3:91" x14ac:dyDescent="0.25">
      <c r="Q73" s="3"/>
    </row>
    <row r="74" spans="3:91" x14ac:dyDescent="0.25">
      <c r="Q74" s="3"/>
    </row>
    <row r="75" spans="3:91" x14ac:dyDescent="0.25">
      <c r="Q75" s="3"/>
    </row>
    <row r="76" spans="3:91" x14ac:dyDescent="0.25">
      <c r="Q76" s="3"/>
    </row>
    <row r="77" spans="3:91" x14ac:dyDescent="0.25">
      <c r="Q77" s="3"/>
    </row>
    <row r="78" spans="3:91" x14ac:dyDescent="0.25">
      <c r="Q78" s="3"/>
    </row>
    <row r="79" spans="3:91" x14ac:dyDescent="0.25">
      <c r="Q79" s="3"/>
    </row>
    <row r="80" spans="3:91" x14ac:dyDescent="0.25">
      <c r="Q80" s="3"/>
    </row>
    <row r="81" spans="17:17" x14ac:dyDescent="0.25">
      <c r="Q81" s="3"/>
    </row>
    <row r="82" spans="17:17" x14ac:dyDescent="0.25">
      <c r="Q82" s="3"/>
    </row>
    <row r="83" spans="17:17" x14ac:dyDescent="0.25">
      <c r="Q83" s="3"/>
    </row>
    <row r="84" spans="17:17" x14ac:dyDescent="0.25">
      <c r="Q84" s="3"/>
    </row>
    <row r="85" spans="17:17" x14ac:dyDescent="0.25">
      <c r="Q85" s="3"/>
    </row>
    <row r="86" spans="17:17" x14ac:dyDescent="0.25">
      <c r="Q86" s="3"/>
    </row>
    <row r="87" spans="17:17" x14ac:dyDescent="0.25">
      <c r="Q87" s="3"/>
    </row>
    <row r="88" spans="17:17" x14ac:dyDescent="0.25">
      <c r="Q88" s="3"/>
    </row>
    <row r="89" spans="17:17" x14ac:dyDescent="0.25">
      <c r="Q89" s="3"/>
    </row>
    <row r="90" spans="17:17" x14ac:dyDescent="0.25">
      <c r="Q90" s="3"/>
    </row>
    <row r="91" spans="17:17" x14ac:dyDescent="0.25">
      <c r="Q91" s="3"/>
    </row>
    <row r="92" spans="17:17" x14ac:dyDescent="0.25">
      <c r="Q92" s="3"/>
    </row>
    <row r="93" spans="17:17" x14ac:dyDescent="0.25">
      <c r="Q93" s="3"/>
    </row>
    <row r="94" spans="17:17" x14ac:dyDescent="0.25">
      <c r="Q94" s="3"/>
    </row>
    <row r="95" spans="17:17" x14ac:dyDescent="0.25">
      <c r="Q95" s="3"/>
    </row>
    <row r="96" spans="17:17" x14ac:dyDescent="0.25">
      <c r="Q96" s="3"/>
    </row>
    <row r="97" spans="17:17" x14ac:dyDescent="0.25">
      <c r="Q97" s="3"/>
    </row>
    <row r="98" spans="17:17" x14ac:dyDescent="0.25">
      <c r="Q98" s="3"/>
    </row>
    <row r="99" spans="17:17" x14ac:dyDescent="0.25">
      <c r="Q99" s="3"/>
    </row>
    <row r="100" spans="17:17" x14ac:dyDescent="0.25">
      <c r="Q100" s="3"/>
    </row>
    <row r="101" spans="17:17" x14ac:dyDescent="0.25">
      <c r="Q101" s="3"/>
    </row>
    <row r="102" spans="17:17" x14ac:dyDescent="0.25">
      <c r="Q102" s="3"/>
    </row>
    <row r="103" spans="17:17" x14ac:dyDescent="0.25">
      <c r="Q103" s="3"/>
    </row>
    <row r="104" spans="17:17" x14ac:dyDescent="0.25">
      <c r="Q104" s="3"/>
    </row>
    <row r="105" spans="17:17" x14ac:dyDescent="0.25">
      <c r="Q105" s="3"/>
    </row>
    <row r="106" spans="17:17" x14ac:dyDescent="0.25">
      <c r="Q106" s="3"/>
    </row>
    <row r="107" spans="17:17" x14ac:dyDescent="0.25">
      <c r="Q107" s="3"/>
    </row>
    <row r="108" spans="17:17" x14ac:dyDescent="0.25">
      <c r="Q108" s="3"/>
    </row>
    <row r="109" spans="17:17" x14ac:dyDescent="0.25">
      <c r="Q109" s="3"/>
    </row>
    <row r="110" spans="17:17" x14ac:dyDescent="0.25">
      <c r="Q110" s="3"/>
    </row>
    <row r="111" spans="17:17" x14ac:dyDescent="0.25">
      <c r="Q111" s="3"/>
    </row>
    <row r="112" spans="17:17" x14ac:dyDescent="0.25">
      <c r="Q112" s="3"/>
    </row>
    <row r="113" spans="17:17" x14ac:dyDescent="0.25">
      <c r="Q113" s="3"/>
    </row>
    <row r="114" spans="17:17" x14ac:dyDescent="0.25">
      <c r="Q114" s="3"/>
    </row>
    <row r="115" spans="17:17" x14ac:dyDescent="0.25">
      <c r="Q115" s="3"/>
    </row>
    <row r="116" spans="17:17" x14ac:dyDescent="0.25">
      <c r="Q116" s="3"/>
    </row>
    <row r="117" spans="17:17" x14ac:dyDescent="0.25">
      <c r="Q117" s="3"/>
    </row>
    <row r="118" spans="17:17" x14ac:dyDescent="0.25">
      <c r="Q118" s="3"/>
    </row>
    <row r="119" spans="17:17" x14ac:dyDescent="0.25">
      <c r="Q119" s="3"/>
    </row>
    <row r="120" spans="17:17" x14ac:dyDescent="0.25">
      <c r="Q120" s="3"/>
    </row>
    <row r="121" spans="17:17" x14ac:dyDescent="0.25">
      <c r="Q121" s="3"/>
    </row>
    <row r="122" spans="17:17" x14ac:dyDescent="0.25">
      <c r="Q122" s="3"/>
    </row>
    <row r="123" spans="17:17" x14ac:dyDescent="0.25">
      <c r="Q123" s="3"/>
    </row>
    <row r="124" spans="17:17" x14ac:dyDescent="0.25">
      <c r="Q124" s="3"/>
    </row>
    <row r="125" spans="17:17" x14ac:dyDescent="0.25">
      <c r="Q125" s="3"/>
    </row>
    <row r="126" spans="17:17" x14ac:dyDescent="0.25">
      <c r="Q126" s="3"/>
    </row>
    <row r="127" spans="17:17" x14ac:dyDescent="0.25">
      <c r="Q127" s="3"/>
    </row>
    <row r="128" spans="17:17" x14ac:dyDescent="0.25">
      <c r="Q128" s="3"/>
    </row>
    <row r="129" spans="17:17" x14ac:dyDescent="0.25">
      <c r="Q129" s="3"/>
    </row>
    <row r="130" spans="17:17" x14ac:dyDescent="0.25">
      <c r="Q130" s="3"/>
    </row>
    <row r="131" spans="17:17" x14ac:dyDescent="0.25">
      <c r="Q131" s="3"/>
    </row>
    <row r="132" spans="17:17" x14ac:dyDescent="0.25">
      <c r="Q132" s="3"/>
    </row>
    <row r="133" spans="17:17" x14ac:dyDescent="0.25">
      <c r="Q133" s="3"/>
    </row>
    <row r="134" spans="17:17" x14ac:dyDescent="0.25">
      <c r="Q134" s="3"/>
    </row>
    <row r="135" spans="17:17" x14ac:dyDescent="0.25">
      <c r="Q135" s="3"/>
    </row>
    <row r="136" spans="17:17" x14ac:dyDescent="0.25">
      <c r="Q136" s="3"/>
    </row>
    <row r="137" spans="17:17" x14ac:dyDescent="0.25">
      <c r="Q137" s="3"/>
    </row>
    <row r="138" spans="17:17" x14ac:dyDescent="0.25">
      <c r="Q138" s="3"/>
    </row>
    <row r="139" spans="17:17" x14ac:dyDescent="0.25">
      <c r="Q139" s="3"/>
    </row>
    <row r="140" spans="17:17" x14ac:dyDescent="0.25">
      <c r="Q140" s="3"/>
    </row>
    <row r="141" spans="17:17" x14ac:dyDescent="0.25">
      <c r="Q141" s="3"/>
    </row>
    <row r="142" spans="17:17" x14ac:dyDescent="0.25">
      <c r="Q142" s="3"/>
    </row>
    <row r="143" spans="17:17" x14ac:dyDescent="0.25">
      <c r="Q143" s="3"/>
    </row>
    <row r="144" spans="17:17" x14ac:dyDescent="0.25">
      <c r="Q144" s="3"/>
    </row>
    <row r="145" spans="17:17" x14ac:dyDescent="0.25">
      <c r="Q145" s="3"/>
    </row>
    <row r="146" spans="17:17" x14ac:dyDescent="0.25">
      <c r="Q146" s="3"/>
    </row>
    <row r="147" spans="17:17" x14ac:dyDescent="0.25">
      <c r="Q147" s="3"/>
    </row>
    <row r="148" spans="17:17" x14ac:dyDescent="0.25">
      <c r="Q148" s="3"/>
    </row>
    <row r="149" spans="17:17" x14ac:dyDescent="0.25">
      <c r="Q149" s="3"/>
    </row>
    <row r="150" spans="17:17" x14ac:dyDescent="0.25">
      <c r="Q150" s="3"/>
    </row>
    <row r="151" spans="17:17" x14ac:dyDescent="0.25">
      <c r="Q151" s="3"/>
    </row>
    <row r="152" spans="17:17" x14ac:dyDescent="0.25">
      <c r="Q152" s="3"/>
    </row>
    <row r="153" spans="17:17" x14ac:dyDescent="0.25">
      <c r="Q153" s="3"/>
    </row>
    <row r="154" spans="17:17" x14ac:dyDescent="0.25">
      <c r="Q154" s="3"/>
    </row>
    <row r="155" spans="17:17" x14ac:dyDescent="0.25">
      <c r="Q155" s="3"/>
    </row>
    <row r="156" spans="17:17" x14ac:dyDescent="0.25">
      <c r="Q156" s="3"/>
    </row>
    <row r="157" spans="17:17" x14ac:dyDescent="0.25">
      <c r="Q157" s="3"/>
    </row>
    <row r="158" spans="17:17" x14ac:dyDescent="0.25">
      <c r="Q158" s="3"/>
    </row>
    <row r="159" spans="17:17" x14ac:dyDescent="0.25">
      <c r="Q159" s="3"/>
    </row>
    <row r="160" spans="17:17" x14ac:dyDescent="0.25">
      <c r="Q160" s="3"/>
    </row>
    <row r="161" spans="17:17" x14ac:dyDescent="0.25">
      <c r="Q161" s="3"/>
    </row>
    <row r="162" spans="17:17" x14ac:dyDescent="0.25">
      <c r="Q162" s="3"/>
    </row>
    <row r="163" spans="17:17" x14ac:dyDescent="0.25">
      <c r="Q163" s="3"/>
    </row>
    <row r="164" spans="17:17" x14ac:dyDescent="0.25">
      <c r="Q164" s="3"/>
    </row>
    <row r="165" spans="17:17" x14ac:dyDescent="0.25">
      <c r="Q165" s="3"/>
    </row>
    <row r="166" spans="17:17" x14ac:dyDescent="0.25">
      <c r="Q166" s="3"/>
    </row>
    <row r="167" spans="17:17" x14ac:dyDescent="0.25">
      <c r="Q167" s="3"/>
    </row>
    <row r="168" spans="17:17" x14ac:dyDescent="0.25">
      <c r="Q168" s="3"/>
    </row>
    <row r="169" spans="17:17" x14ac:dyDescent="0.25">
      <c r="Q169" s="3"/>
    </row>
    <row r="170" spans="17:17" x14ac:dyDescent="0.25">
      <c r="Q170" s="3"/>
    </row>
    <row r="171" spans="17:17" x14ac:dyDescent="0.25">
      <c r="Q171" s="3"/>
    </row>
    <row r="172" spans="17:17" x14ac:dyDescent="0.25">
      <c r="Q172" s="3"/>
    </row>
    <row r="173" spans="17:17" x14ac:dyDescent="0.25">
      <c r="Q173" s="3"/>
    </row>
    <row r="174" spans="17:17" x14ac:dyDescent="0.25">
      <c r="Q174" s="3"/>
    </row>
    <row r="175" spans="17:17" x14ac:dyDescent="0.25">
      <c r="Q175" s="3"/>
    </row>
    <row r="176" spans="17:17" x14ac:dyDescent="0.25">
      <c r="Q176" s="3"/>
    </row>
    <row r="177" spans="17:17" x14ac:dyDescent="0.25">
      <c r="Q177" s="3"/>
    </row>
    <row r="178" spans="17:17" x14ac:dyDescent="0.25">
      <c r="Q178" s="3"/>
    </row>
    <row r="179" spans="17:17" x14ac:dyDescent="0.25">
      <c r="Q179" s="3"/>
    </row>
    <row r="180" spans="17:17" x14ac:dyDescent="0.25">
      <c r="Q180" s="3"/>
    </row>
    <row r="181" spans="17:17" x14ac:dyDescent="0.25">
      <c r="Q181" s="3"/>
    </row>
    <row r="182" spans="17:17" x14ac:dyDescent="0.25">
      <c r="Q182" s="3"/>
    </row>
    <row r="183" spans="17:17" x14ac:dyDescent="0.25">
      <c r="Q183" s="3"/>
    </row>
    <row r="184" spans="17:17" x14ac:dyDescent="0.25">
      <c r="Q184" s="3"/>
    </row>
    <row r="185" spans="17:17" x14ac:dyDescent="0.25">
      <c r="Q185" s="3"/>
    </row>
    <row r="186" spans="17:17" x14ac:dyDescent="0.25">
      <c r="Q186" s="3"/>
    </row>
    <row r="187" spans="17:17" x14ac:dyDescent="0.25">
      <c r="Q187" s="3"/>
    </row>
    <row r="188" spans="17:17" x14ac:dyDescent="0.25">
      <c r="Q188" s="3"/>
    </row>
    <row r="189" spans="17:17" x14ac:dyDescent="0.25">
      <c r="Q189" s="3"/>
    </row>
    <row r="190" spans="17:17" x14ac:dyDescent="0.25">
      <c r="Q190" s="3"/>
    </row>
    <row r="191" spans="17:17" x14ac:dyDescent="0.25">
      <c r="Q191" s="3"/>
    </row>
    <row r="192" spans="17:17" x14ac:dyDescent="0.25">
      <c r="Q192" s="3"/>
    </row>
    <row r="193" spans="17:17" x14ac:dyDescent="0.25">
      <c r="Q193" s="3"/>
    </row>
    <row r="194" spans="17:17" x14ac:dyDescent="0.25">
      <c r="Q194" s="3"/>
    </row>
    <row r="195" spans="17:17" x14ac:dyDescent="0.25">
      <c r="Q195" s="3"/>
    </row>
    <row r="196" spans="17:17" x14ac:dyDescent="0.25">
      <c r="Q196" s="3"/>
    </row>
    <row r="197" spans="17:17" x14ac:dyDescent="0.25">
      <c r="Q197" s="3"/>
    </row>
    <row r="198" spans="17:17" x14ac:dyDescent="0.25">
      <c r="Q198" s="3"/>
    </row>
    <row r="199" spans="17:17" x14ac:dyDescent="0.25">
      <c r="Q199" s="3"/>
    </row>
    <row r="200" spans="17:17" x14ac:dyDescent="0.25">
      <c r="Q200" s="3"/>
    </row>
    <row r="201" spans="17:17" x14ac:dyDescent="0.25">
      <c r="Q201" s="3"/>
    </row>
    <row r="202" spans="17:17" x14ac:dyDescent="0.25">
      <c r="Q202" s="3"/>
    </row>
    <row r="203" spans="17:17" x14ac:dyDescent="0.25">
      <c r="Q203" s="3"/>
    </row>
    <row r="204" spans="17:17" x14ac:dyDescent="0.25">
      <c r="Q204" s="3"/>
    </row>
    <row r="205" spans="17:17" x14ac:dyDescent="0.25">
      <c r="Q205" s="3"/>
    </row>
    <row r="206" spans="17:17" x14ac:dyDescent="0.25">
      <c r="Q206" s="3"/>
    </row>
    <row r="207" spans="17:17" x14ac:dyDescent="0.25">
      <c r="Q207" s="3"/>
    </row>
    <row r="208" spans="17:17" x14ac:dyDescent="0.25">
      <c r="Q208" s="3"/>
    </row>
    <row r="209" spans="17:17" x14ac:dyDescent="0.25">
      <c r="Q209" s="3"/>
    </row>
    <row r="210" spans="17:17" x14ac:dyDescent="0.25">
      <c r="Q210" s="3"/>
    </row>
    <row r="211" spans="17:17" x14ac:dyDescent="0.25">
      <c r="Q211" s="3"/>
    </row>
    <row r="212" spans="17:17" x14ac:dyDescent="0.25">
      <c r="Q212" s="3"/>
    </row>
    <row r="213" spans="17:17" x14ac:dyDescent="0.25">
      <c r="Q213" s="3"/>
    </row>
    <row r="214" spans="17:17" x14ac:dyDescent="0.25">
      <c r="Q214" s="3"/>
    </row>
    <row r="215" spans="17:17" x14ac:dyDescent="0.25">
      <c r="Q215" s="3"/>
    </row>
    <row r="216" spans="17:17" x14ac:dyDescent="0.25">
      <c r="Q216" s="3"/>
    </row>
    <row r="217" spans="17:17" x14ac:dyDescent="0.25">
      <c r="Q217" s="3"/>
    </row>
    <row r="218" spans="17:17" x14ac:dyDescent="0.25">
      <c r="Q218" s="3"/>
    </row>
    <row r="219" spans="17:17" x14ac:dyDescent="0.25">
      <c r="Q219" s="3"/>
    </row>
    <row r="220" spans="17:17" x14ac:dyDescent="0.25">
      <c r="Q220" s="3"/>
    </row>
    <row r="221" spans="17:17" x14ac:dyDescent="0.25">
      <c r="Q221" s="3"/>
    </row>
    <row r="222" spans="17:17" x14ac:dyDescent="0.25">
      <c r="Q222" s="3"/>
    </row>
    <row r="223" spans="17:17" x14ac:dyDescent="0.25">
      <c r="Q223" s="3"/>
    </row>
    <row r="224" spans="17:17" x14ac:dyDescent="0.25">
      <c r="Q224" s="3"/>
    </row>
    <row r="225" spans="17:17" x14ac:dyDescent="0.25">
      <c r="Q225" s="3"/>
    </row>
    <row r="226" spans="17:17" x14ac:dyDescent="0.25">
      <c r="Q226" s="3"/>
    </row>
    <row r="227" spans="17:17" x14ac:dyDescent="0.25">
      <c r="Q227" s="3"/>
    </row>
    <row r="228" spans="17:17" x14ac:dyDescent="0.25">
      <c r="Q228" s="3"/>
    </row>
    <row r="229" spans="17:17" x14ac:dyDescent="0.25">
      <c r="Q229" s="3"/>
    </row>
    <row r="230" spans="17:17" x14ac:dyDescent="0.25">
      <c r="Q230" s="3"/>
    </row>
    <row r="231" spans="17:17" x14ac:dyDescent="0.25">
      <c r="Q231" s="3"/>
    </row>
    <row r="232" spans="17:17" x14ac:dyDescent="0.25">
      <c r="Q232" s="3"/>
    </row>
    <row r="233" spans="17:17" x14ac:dyDescent="0.25">
      <c r="Q233" s="3"/>
    </row>
    <row r="234" spans="17:17" x14ac:dyDescent="0.25">
      <c r="Q234" s="3"/>
    </row>
    <row r="235" spans="17:17" x14ac:dyDescent="0.25">
      <c r="Q235" s="3"/>
    </row>
    <row r="236" spans="17:17" x14ac:dyDescent="0.25">
      <c r="Q236" s="3"/>
    </row>
    <row r="237" spans="17:17" x14ac:dyDescent="0.25">
      <c r="Q237" s="3"/>
    </row>
    <row r="238" spans="17:17" x14ac:dyDescent="0.25">
      <c r="Q238" s="3"/>
    </row>
    <row r="239" spans="17:17" x14ac:dyDescent="0.25">
      <c r="Q239" s="3"/>
    </row>
    <row r="240" spans="17:17" x14ac:dyDescent="0.25">
      <c r="Q240" s="3"/>
    </row>
    <row r="241" spans="17:17" x14ac:dyDescent="0.25">
      <c r="Q241" s="3"/>
    </row>
    <row r="242" spans="17:17" x14ac:dyDescent="0.25">
      <c r="Q242" s="3"/>
    </row>
    <row r="243" spans="17:17" x14ac:dyDescent="0.25">
      <c r="Q243" s="3"/>
    </row>
    <row r="244" spans="17:17" x14ac:dyDescent="0.25">
      <c r="Q244" s="3"/>
    </row>
    <row r="245" spans="17:17" x14ac:dyDescent="0.25">
      <c r="Q245" s="3"/>
    </row>
    <row r="246" spans="17:17" x14ac:dyDescent="0.25">
      <c r="Q246" s="3"/>
    </row>
    <row r="247" spans="17:17" x14ac:dyDescent="0.25">
      <c r="Q247" s="3"/>
    </row>
    <row r="248" spans="17:17" x14ac:dyDescent="0.25">
      <c r="Q248" s="3"/>
    </row>
    <row r="249" spans="17:17" x14ac:dyDescent="0.25">
      <c r="Q249" s="3"/>
    </row>
    <row r="250" spans="17:17" x14ac:dyDescent="0.25">
      <c r="Q250" s="3"/>
    </row>
    <row r="251" spans="17:17" x14ac:dyDescent="0.25">
      <c r="Q251" s="3"/>
    </row>
    <row r="252" spans="17:17" x14ac:dyDescent="0.25">
      <c r="Q252" s="3"/>
    </row>
    <row r="253" spans="17:17" x14ac:dyDescent="0.25">
      <c r="Q253" s="3"/>
    </row>
    <row r="254" spans="17:17" x14ac:dyDescent="0.25">
      <c r="Q254" s="3"/>
    </row>
    <row r="255" spans="17:17" x14ac:dyDescent="0.25">
      <c r="Q255" s="3"/>
    </row>
    <row r="256" spans="17:17" x14ac:dyDescent="0.25">
      <c r="Q256" s="3"/>
    </row>
    <row r="257" spans="17:17" x14ac:dyDescent="0.25">
      <c r="Q257" s="3"/>
    </row>
    <row r="258" spans="17:17" x14ac:dyDescent="0.25">
      <c r="Q258" s="3"/>
    </row>
    <row r="259" spans="17:17" x14ac:dyDescent="0.25">
      <c r="Q259" s="3"/>
    </row>
    <row r="260" spans="17:17" x14ac:dyDescent="0.25">
      <c r="Q260" s="3"/>
    </row>
    <row r="261" spans="17:17" x14ac:dyDescent="0.25">
      <c r="Q261" s="3"/>
    </row>
    <row r="262" spans="17:17" x14ac:dyDescent="0.25">
      <c r="Q262" s="3"/>
    </row>
    <row r="263" spans="17:17" x14ac:dyDescent="0.25">
      <c r="Q263" s="3"/>
    </row>
    <row r="264" spans="17:17" x14ac:dyDescent="0.25">
      <c r="Q264" s="3"/>
    </row>
    <row r="265" spans="17:17" x14ac:dyDescent="0.25">
      <c r="Q265" s="3"/>
    </row>
    <row r="266" spans="17:17" x14ac:dyDescent="0.25">
      <c r="Q266" s="3"/>
    </row>
    <row r="267" spans="17:17" x14ac:dyDescent="0.25">
      <c r="Q267" s="3"/>
    </row>
    <row r="268" spans="17:17" x14ac:dyDescent="0.25">
      <c r="Q268" s="3"/>
    </row>
    <row r="269" spans="17:17" x14ac:dyDescent="0.25">
      <c r="Q269" s="3"/>
    </row>
    <row r="270" spans="17:17" x14ac:dyDescent="0.25">
      <c r="Q270" s="3"/>
    </row>
    <row r="271" spans="17:17" x14ac:dyDescent="0.25">
      <c r="Q271" s="3"/>
    </row>
    <row r="272" spans="17:17" x14ac:dyDescent="0.25">
      <c r="Q272" s="3"/>
    </row>
    <row r="273" spans="17:17" x14ac:dyDescent="0.25">
      <c r="Q273" s="3"/>
    </row>
    <row r="274" spans="17:17" x14ac:dyDescent="0.25">
      <c r="Q274" s="3"/>
    </row>
    <row r="275" spans="17:17" x14ac:dyDescent="0.25">
      <c r="Q275" s="3"/>
    </row>
    <row r="276" spans="17:17" x14ac:dyDescent="0.25">
      <c r="Q276" s="3"/>
    </row>
    <row r="277" spans="17:17" x14ac:dyDescent="0.25">
      <c r="Q277" s="3"/>
    </row>
    <row r="278" spans="17:17" x14ac:dyDescent="0.25">
      <c r="Q278" s="3"/>
    </row>
    <row r="279" spans="17:17" x14ac:dyDescent="0.25">
      <c r="Q279" s="3"/>
    </row>
    <row r="280" spans="17:17" x14ac:dyDescent="0.25">
      <c r="Q280" s="3"/>
    </row>
    <row r="281" spans="17:17" x14ac:dyDescent="0.25">
      <c r="Q281" s="3"/>
    </row>
    <row r="282" spans="17:17" x14ac:dyDescent="0.25">
      <c r="Q282" s="3"/>
    </row>
    <row r="283" spans="17:17" x14ac:dyDescent="0.25">
      <c r="Q283" s="3"/>
    </row>
    <row r="284" spans="17:17" x14ac:dyDescent="0.25">
      <c r="Q284" s="3"/>
    </row>
    <row r="285" spans="17:17" x14ac:dyDescent="0.25">
      <c r="Q285" s="3"/>
    </row>
    <row r="286" spans="17:17" x14ac:dyDescent="0.25">
      <c r="Q286" s="3"/>
    </row>
    <row r="287" spans="17:17" x14ac:dyDescent="0.25">
      <c r="Q287" s="3"/>
    </row>
    <row r="288" spans="17:17" x14ac:dyDescent="0.25">
      <c r="Q288" s="3"/>
    </row>
    <row r="289" spans="17:17" x14ac:dyDescent="0.25">
      <c r="Q289" s="3"/>
    </row>
    <row r="290" spans="17:17" x14ac:dyDescent="0.25">
      <c r="Q290" s="3"/>
    </row>
    <row r="291" spans="17:17" x14ac:dyDescent="0.25">
      <c r="Q291" s="3"/>
    </row>
    <row r="292" spans="17:17" x14ac:dyDescent="0.25">
      <c r="Q292" s="3"/>
    </row>
    <row r="293" spans="17:17" x14ac:dyDescent="0.25">
      <c r="Q293" s="3"/>
    </row>
    <row r="294" spans="17:17" x14ac:dyDescent="0.25">
      <c r="Q294" s="3"/>
    </row>
    <row r="295" spans="17:17" x14ac:dyDescent="0.25">
      <c r="Q295" s="3"/>
    </row>
    <row r="296" spans="17:17" x14ac:dyDescent="0.25">
      <c r="Q296" s="3"/>
    </row>
    <row r="297" spans="17:17" x14ac:dyDescent="0.25">
      <c r="Q297" s="3"/>
    </row>
    <row r="298" spans="17:17" x14ac:dyDescent="0.25">
      <c r="Q298" s="3"/>
    </row>
    <row r="299" spans="17:17" x14ac:dyDescent="0.25">
      <c r="Q299" s="3"/>
    </row>
    <row r="300" spans="17:17" x14ac:dyDescent="0.25">
      <c r="Q300" s="3"/>
    </row>
    <row r="301" spans="17:17" x14ac:dyDescent="0.25">
      <c r="Q301" s="3"/>
    </row>
    <row r="302" spans="17:17" x14ac:dyDescent="0.25">
      <c r="Q302" s="3"/>
    </row>
    <row r="303" spans="17:17" x14ac:dyDescent="0.25">
      <c r="Q303" s="3"/>
    </row>
    <row r="304" spans="17:17" x14ac:dyDescent="0.25">
      <c r="Q304" s="3"/>
    </row>
    <row r="305" spans="17:17" x14ac:dyDescent="0.25">
      <c r="Q305" s="3"/>
    </row>
    <row r="306" spans="17:17" x14ac:dyDescent="0.25">
      <c r="Q306" s="3"/>
    </row>
    <row r="307" spans="17:17" x14ac:dyDescent="0.25">
      <c r="Q307" s="3"/>
    </row>
    <row r="308" spans="17:17" x14ac:dyDescent="0.25">
      <c r="Q308" s="3"/>
    </row>
    <row r="309" spans="17:17" x14ac:dyDescent="0.25">
      <c r="Q309" s="3"/>
    </row>
    <row r="310" spans="17:17" x14ac:dyDescent="0.25">
      <c r="Q310" s="3"/>
    </row>
    <row r="311" spans="17:17" x14ac:dyDescent="0.25">
      <c r="Q311" s="3"/>
    </row>
    <row r="312" spans="17:17" x14ac:dyDescent="0.25">
      <c r="Q312" s="3"/>
    </row>
    <row r="313" spans="17:17" x14ac:dyDescent="0.25">
      <c r="Q313" s="3"/>
    </row>
    <row r="314" spans="17:17" x14ac:dyDescent="0.25">
      <c r="Q314" s="3"/>
    </row>
    <row r="315" spans="17:17" x14ac:dyDescent="0.25">
      <c r="Q315" s="3"/>
    </row>
    <row r="316" spans="17:17" x14ac:dyDescent="0.25">
      <c r="Q316" s="3"/>
    </row>
    <row r="317" spans="17:17" x14ac:dyDescent="0.25">
      <c r="Q317" s="3"/>
    </row>
    <row r="318" spans="17:17" x14ac:dyDescent="0.25">
      <c r="Q318" s="3"/>
    </row>
    <row r="319" spans="17:17" x14ac:dyDescent="0.25">
      <c r="Q319" s="3"/>
    </row>
    <row r="320" spans="17:17" x14ac:dyDescent="0.25">
      <c r="Q320" s="3"/>
    </row>
    <row r="321" spans="17:17" x14ac:dyDescent="0.25">
      <c r="Q321" s="3"/>
    </row>
    <row r="322" spans="17:17" x14ac:dyDescent="0.25">
      <c r="Q322" s="3"/>
    </row>
    <row r="323" spans="17:17" x14ac:dyDescent="0.25">
      <c r="Q323" s="3"/>
    </row>
    <row r="324" spans="17:17" x14ac:dyDescent="0.25">
      <c r="Q324" s="3"/>
    </row>
    <row r="325" spans="17:17" x14ac:dyDescent="0.25">
      <c r="Q325" s="3"/>
    </row>
    <row r="326" spans="17:17" x14ac:dyDescent="0.25">
      <c r="Q326" s="3"/>
    </row>
    <row r="327" spans="17:17" x14ac:dyDescent="0.25">
      <c r="Q327" s="3"/>
    </row>
    <row r="328" spans="17:17" x14ac:dyDescent="0.25">
      <c r="Q328" s="3"/>
    </row>
    <row r="329" spans="17:17" x14ac:dyDescent="0.25">
      <c r="Q329" s="3"/>
    </row>
    <row r="330" spans="17:17" x14ac:dyDescent="0.25">
      <c r="Q330" s="3"/>
    </row>
    <row r="331" spans="17:17" x14ac:dyDescent="0.25">
      <c r="Q331" s="3"/>
    </row>
    <row r="332" spans="17:17" x14ac:dyDescent="0.25">
      <c r="Q332" s="3"/>
    </row>
    <row r="333" spans="17:17" x14ac:dyDescent="0.25">
      <c r="Q333" s="3"/>
    </row>
    <row r="334" spans="17:17" x14ac:dyDescent="0.25">
      <c r="Q334" s="3"/>
    </row>
    <row r="335" spans="17:17" x14ac:dyDescent="0.25">
      <c r="Q335" s="3"/>
    </row>
    <row r="336" spans="17:17" x14ac:dyDescent="0.25">
      <c r="Q336" s="3"/>
    </row>
    <row r="337" spans="17:17" x14ac:dyDescent="0.25">
      <c r="Q337" s="3"/>
    </row>
    <row r="338" spans="17:17" x14ac:dyDescent="0.25">
      <c r="Q338" s="3"/>
    </row>
    <row r="339" spans="17:17" x14ac:dyDescent="0.25">
      <c r="Q339" s="3"/>
    </row>
    <row r="340" spans="17:17" x14ac:dyDescent="0.25">
      <c r="Q340" s="3"/>
    </row>
    <row r="341" spans="17:17" x14ac:dyDescent="0.25">
      <c r="Q341" s="3"/>
    </row>
    <row r="342" spans="17:17" x14ac:dyDescent="0.25">
      <c r="Q342" s="3"/>
    </row>
    <row r="343" spans="17:17" x14ac:dyDescent="0.25">
      <c r="Q343" s="3"/>
    </row>
    <row r="344" spans="17:17" x14ac:dyDescent="0.25">
      <c r="Q344" s="3"/>
    </row>
    <row r="345" spans="17:17" x14ac:dyDescent="0.25">
      <c r="Q345" s="3"/>
    </row>
    <row r="346" spans="17:17" x14ac:dyDescent="0.25">
      <c r="Q346" s="3"/>
    </row>
    <row r="347" spans="17:17" x14ac:dyDescent="0.25">
      <c r="Q347" s="3"/>
    </row>
    <row r="348" spans="17:17" x14ac:dyDescent="0.25">
      <c r="Q348" s="3"/>
    </row>
    <row r="349" spans="17:17" x14ac:dyDescent="0.25">
      <c r="Q349" s="3"/>
    </row>
    <row r="350" spans="17:17" x14ac:dyDescent="0.25">
      <c r="Q350" s="3"/>
    </row>
    <row r="351" spans="17:17" x14ac:dyDescent="0.25">
      <c r="Q351" s="3"/>
    </row>
    <row r="352" spans="17:17" x14ac:dyDescent="0.25">
      <c r="Q352" s="3"/>
    </row>
    <row r="353" spans="17:17" x14ac:dyDescent="0.25">
      <c r="Q353" s="3"/>
    </row>
    <row r="354" spans="17:17" x14ac:dyDescent="0.25">
      <c r="Q354" s="3"/>
    </row>
    <row r="355" spans="17:17" x14ac:dyDescent="0.25">
      <c r="Q355" s="3"/>
    </row>
    <row r="356" spans="17:17" x14ac:dyDescent="0.25">
      <c r="Q356" s="3"/>
    </row>
    <row r="357" spans="17:17" x14ac:dyDescent="0.25">
      <c r="Q357" s="3"/>
    </row>
    <row r="358" spans="17:17" x14ac:dyDescent="0.25">
      <c r="Q358" s="3"/>
    </row>
    <row r="359" spans="17:17" x14ac:dyDescent="0.25">
      <c r="Q359" s="3"/>
    </row>
    <row r="360" spans="17:17" x14ac:dyDescent="0.25">
      <c r="Q360" s="3"/>
    </row>
    <row r="361" spans="17:17" x14ac:dyDescent="0.25">
      <c r="Q361" s="3"/>
    </row>
    <row r="362" spans="17:17" x14ac:dyDescent="0.25">
      <c r="Q362" s="3"/>
    </row>
    <row r="363" spans="17:17" x14ac:dyDescent="0.25">
      <c r="Q363" s="3"/>
    </row>
  </sheetData>
  <sortState ref="A54:U57">
    <sortCondition ref="K54:K57"/>
  </sortState>
  <mergeCells count="20">
    <mergeCell ref="A6:M6"/>
    <mergeCell ref="K22:K24"/>
    <mergeCell ref="K10:K17"/>
    <mergeCell ref="K28:K32"/>
    <mergeCell ref="A9:M9"/>
    <mergeCell ref="A19:M19"/>
    <mergeCell ref="A21:M21"/>
    <mergeCell ref="B27:M27"/>
    <mergeCell ref="I62:K62"/>
    <mergeCell ref="C61:K61"/>
    <mergeCell ref="K52:K59"/>
    <mergeCell ref="B43:M43"/>
    <mergeCell ref="B51:M51"/>
    <mergeCell ref="C56:J56"/>
    <mergeCell ref="N8:P8"/>
    <mergeCell ref="Q8:S8"/>
    <mergeCell ref="K38:K41"/>
    <mergeCell ref="K44:K49"/>
    <mergeCell ref="A37:M37"/>
    <mergeCell ref="A34:M34"/>
  </mergeCells>
  <printOptions horizontalCentered="1"/>
  <pageMargins left="0.5" right="0" top="0.3" bottom="0.4" header="0" footer="0.25"/>
  <pageSetup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2019</vt:lpstr>
      <vt:lpstr>Sheet2</vt:lpstr>
      <vt:lpstr>Sheet3</vt:lpstr>
      <vt:lpstr>Sheet4</vt:lpstr>
      <vt:lpstr>Sheet5</vt:lpstr>
      <vt:lpstr>'Solop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Thay-Tan</cp:lastModifiedBy>
  <cp:lastPrinted>2019-04-16T09:07:24Z</cp:lastPrinted>
  <dcterms:created xsi:type="dcterms:W3CDTF">2017-03-23T07:53:44Z</dcterms:created>
  <dcterms:modified xsi:type="dcterms:W3CDTF">2019-05-21T02:35:24Z</dcterms:modified>
</cp:coreProperties>
</file>